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900" windowHeight="8655"/>
  </bookViews>
  <sheets>
    <sheet name="补助资金汇总表" sheetId="4" r:id="rId1"/>
  </sheets>
  <definedNames>
    <definedName name="_xlnm._FilterDatabase" localSheetId="0" hidden="1">补助资金汇总表!$A$3:$H$75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<sst xmlns="http://schemas.openxmlformats.org/spreadsheetml/2006/main" count="303" uniqueCount="228">
  <si>
    <r>
      <rPr>
        <b/>
        <u/>
        <sz val="18"/>
        <rFont val="方正小标宋简体"/>
        <charset val="134"/>
      </rPr>
      <t xml:space="preserve">   雅周镇   </t>
    </r>
    <r>
      <rPr>
        <b/>
        <sz val="18"/>
        <rFont val="方正小标宋简体"/>
        <charset val="134"/>
      </rPr>
      <t>2025年秋季生态型犁耕深翻还田作业补助资金汇总表</t>
    </r>
  </si>
  <si>
    <r>
      <rPr>
        <sz val="11"/>
        <color rgb="FF000000"/>
        <rFont val="仿宋_GB2312"/>
        <charset val="134"/>
      </rPr>
      <t>填</t>
    </r>
    <r>
      <rPr>
        <sz val="11"/>
        <color rgb="FF000000"/>
        <rFont val="宋体"/>
        <charset val="134"/>
      </rPr>
      <t>报单</t>
    </r>
    <r>
      <rPr>
        <sz val="11"/>
        <color rgb="FF000000"/>
        <rFont val="仿宋_GB2312"/>
        <charset val="134"/>
      </rPr>
      <t>位：</t>
    </r>
    <r>
      <rPr>
        <u/>
        <sz val="11"/>
        <color rgb="FF000000"/>
        <rFont val="Times New Roman"/>
        <charset val="134"/>
      </rPr>
      <t xml:space="preserve">   </t>
    </r>
    <r>
      <rPr>
        <u/>
        <sz val="11"/>
        <color rgb="FFFF0000"/>
        <rFont val="Times New Roman"/>
        <charset val="134"/>
      </rPr>
      <t xml:space="preserve"> </t>
    </r>
    <r>
      <rPr>
        <u/>
        <sz val="11"/>
        <rFont val="宋体"/>
        <charset val="134"/>
      </rPr>
      <t>雅周镇</t>
    </r>
    <r>
      <rPr>
        <u/>
        <sz val="11"/>
        <color rgb="FF000000"/>
        <rFont val="Times New Roman"/>
        <charset val="134"/>
      </rPr>
      <t xml:space="preserve">       </t>
    </r>
    <r>
      <rPr>
        <sz val="11"/>
        <color rgb="FF000000"/>
        <rFont val="仿宋_GB2312"/>
        <charset val="134"/>
      </rPr>
      <t xml:space="preserve">（盖章）  </t>
    </r>
    <r>
      <rPr>
        <sz val="11"/>
        <color rgb="FF000000"/>
        <rFont val="Times New Roman"/>
        <charset val="134"/>
      </rPr>
      <t xml:space="preserve">                                                                                                                              </t>
    </r>
  </si>
  <si>
    <t>序号</t>
  </si>
  <si>
    <t>村别</t>
  </si>
  <si>
    <t>组别</t>
  </si>
  <si>
    <t>补助对象</t>
  </si>
  <si>
    <t>作业地点</t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</si>
  <si>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业合格</t>
    </r>
    <r>
      <rPr>
        <b/>
        <sz val="12"/>
        <color rgb="FF000000"/>
        <rFont val="仿宋_GB2312"/>
        <charset val="134"/>
      </rPr>
      <t>面</t>
    </r>
    <r>
      <rPr>
        <b/>
        <sz val="12"/>
        <color rgb="FF000000"/>
        <rFont val="宋体"/>
        <charset val="134"/>
      </rPr>
      <t>积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亩</t>
    </r>
    <r>
      <rPr>
        <b/>
        <sz val="12"/>
        <color rgb="FF000000"/>
        <rFont val="仿宋_GB2312"/>
        <charset val="134"/>
      </rPr>
      <t>）</t>
    </r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</si>
  <si>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业补助金额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元</t>
    </r>
    <r>
      <rPr>
        <b/>
        <sz val="12"/>
        <color rgb="FF000000"/>
        <rFont val="仿宋_GB2312"/>
        <charset val="134"/>
      </rPr>
      <t>）</t>
    </r>
  </si>
  <si>
    <t>备注</t>
  </si>
  <si>
    <t>东夏村</t>
  </si>
  <si>
    <t>东夏村十七组</t>
  </si>
  <si>
    <t>汪保荣</t>
  </si>
  <si>
    <t>5、6、7、8、9、10、11、12、13、14组</t>
  </si>
  <si>
    <t>汪立宁</t>
  </si>
  <si>
    <t>25、26、27、28组</t>
  </si>
  <si>
    <t>汪保志</t>
  </si>
  <si>
    <t>东夏村一组</t>
  </si>
  <si>
    <t>钱德明</t>
  </si>
  <si>
    <t>1、2、3、4组</t>
  </si>
  <si>
    <t>王垛村</t>
  </si>
  <si>
    <t>王垛村十七组</t>
  </si>
  <si>
    <t>陆小春</t>
  </si>
  <si>
    <t>15、16、17、18、19、22组</t>
  </si>
  <si>
    <t>鸭湾村</t>
  </si>
  <si>
    <t>鸭湾村二十三组</t>
  </si>
  <si>
    <t>肖勇</t>
  </si>
  <si>
    <t>17、19、20、21、22、23组</t>
  </si>
  <si>
    <t>杭窑村</t>
  </si>
  <si>
    <t>杭窑村九组</t>
  </si>
  <si>
    <t>陆宝圣</t>
  </si>
  <si>
    <t>8、9组</t>
  </si>
  <si>
    <t>迥垛村</t>
  </si>
  <si>
    <t>迥垛村九组</t>
  </si>
  <si>
    <t>郭惠琴</t>
  </si>
  <si>
    <t>7、9、11、12、15组</t>
  </si>
  <si>
    <t>龚长春</t>
  </si>
  <si>
    <t>12、13、14组</t>
  </si>
  <si>
    <t>迥垛村260.29亩 张垛村342.23亩</t>
  </si>
  <si>
    <t>鸭湾村五组</t>
  </si>
  <si>
    <t>尤丽</t>
  </si>
  <si>
    <t>1、2、4、5、6、7组</t>
  </si>
  <si>
    <t>鸭湾村十八组</t>
  </si>
  <si>
    <t>陆开进</t>
  </si>
  <si>
    <t>17、18组</t>
  </si>
  <si>
    <t>迮庄村</t>
  </si>
  <si>
    <t>迮庄村二组</t>
  </si>
  <si>
    <t>曹伟</t>
  </si>
  <si>
    <t>22、24、3、8、2、14组</t>
  </si>
  <si>
    <t>迮庄村400亩 金庄村82.08亩</t>
  </si>
  <si>
    <t>王垛村二组</t>
  </si>
  <si>
    <t>周开江</t>
  </si>
  <si>
    <t>1、2、13、19组</t>
  </si>
  <si>
    <t>金庄村</t>
  </si>
  <si>
    <t>金庄村七组</t>
  </si>
  <si>
    <t>郑一建</t>
  </si>
  <si>
    <t>7、8、9组</t>
  </si>
  <si>
    <t>王垛村五组</t>
  </si>
  <si>
    <t>王海林</t>
  </si>
  <si>
    <t>2、3、4、5、8组</t>
  </si>
  <si>
    <t>庞庄村</t>
  </si>
  <si>
    <t>庞庄村二十组</t>
  </si>
  <si>
    <t>喻忠华</t>
  </si>
  <si>
    <t>19、21、22、24、25、26组</t>
  </si>
  <si>
    <t>雅周村</t>
  </si>
  <si>
    <t>雅周村七组</t>
  </si>
  <si>
    <t>王小勤</t>
  </si>
  <si>
    <t>3、7组</t>
  </si>
  <si>
    <t>许家庄村</t>
  </si>
  <si>
    <t>许家庄村四组</t>
  </si>
  <si>
    <t>高建雄</t>
  </si>
  <si>
    <t>4组-22组</t>
  </si>
  <si>
    <t>许家庄村670亩 庞庄村715.79亩</t>
  </si>
  <si>
    <t>张莫天村</t>
  </si>
  <si>
    <t>张莫天村十二组</t>
  </si>
  <si>
    <t>何东升</t>
  </si>
  <si>
    <t>11、12、17组</t>
  </si>
  <si>
    <t>季桂君</t>
  </si>
  <si>
    <t>张莫天村五组</t>
  </si>
  <si>
    <t>陈友明</t>
  </si>
  <si>
    <t>5、6、7、8、10组</t>
  </si>
  <si>
    <t>张莫天村四组</t>
  </si>
  <si>
    <t>陈美</t>
  </si>
  <si>
    <t>3、4、5组</t>
  </si>
  <si>
    <t>张莫天村二组</t>
  </si>
  <si>
    <t>周梦晓</t>
  </si>
  <si>
    <t>2、3、7、8组</t>
  </si>
  <si>
    <t>张莫天村二十二组</t>
  </si>
  <si>
    <t>周普照</t>
  </si>
  <si>
    <t>2、22、23、24组</t>
  </si>
  <si>
    <t>周机村</t>
  </si>
  <si>
    <t>周机村二十三组</t>
  </si>
  <si>
    <t>周丹</t>
  </si>
  <si>
    <t>33组</t>
  </si>
  <si>
    <t>王文荣</t>
  </si>
  <si>
    <t>12组</t>
  </si>
  <si>
    <t>周机村十八组</t>
  </si>
  <si>
    <t>张文勤</t>
  </si>
  <si>
    <t>16、18组</t>
  </si>
  <si>
    <t>周机村十一组</t>
  </si>
  <si>
    <t>王爱明</t>
  </si>
  <si>
    <t>11、14、15组</t>
  </si>
  <si>
    <t>张友宏</t>
  </si>
  <si>
    <t>20、22、25、26、27组</t>
  </si>
  <si>
    <t>张莫天村九组</t>
  </si>
  <si>
    <t>陈玉萍</t>
  </si>
  <si>
    <t>9、12组</t>
  </si>
  <si>
    <t>许家庄村三组</t>
  </si>
  <si>
    <t>苗爱国</t>
  </si>
  <si>
    <t>1、2、3组</t>
  </si>
  <si>
    <t>雅周村十二组</t>
  </si>
  <si>
    <t>施长江</t>
  </si>
  <si>
    <t>8、9、10、11、12组</t>
  </si>
  <si>
    <t>鸭湾村三组</t>
  </si>
  <si>
    <t>尤真</t>
  </si>
  <si>
    <t>3组</t>
  </si>
  <si>
    <t>鸭湾村九组</t>
  </si>
  <si>
    <t>林发勇</t>
  </si>
  <si>
    <t>9、10组</t>
  </si>
  <si>
    <t>鸭湾村301.59亩 金庄村425亩</t>
  </si>
  <si>
    <t>杭窑村四组</t>
  </si>
  <si>
    <t>缪松益</t>
  </si>
  <si>
    <t>3、4组</t>
  </si>
  <si>
    <t>杭窑村二十组</t>
  </si>
  <si>
    <t>卜凡伟</t>
  </si>
  <si>
    <t>20、22组</t>
  </si>
  <si>
    <t>许家庄村九组</t>
  </si>
  <si>
    <t>顾红梅</t>
  </si>
  <si>
    <t>8、9、10组</t>
  </si>
  <si>
    <t>许家庄村238亩 张莫天村65.32亩</t>
  </si>
  <si>
    <t>许家庄村七组</t>
  </si>
  <si>
    <t>丁锦涛</t>
  </si>
  <si>
    <t>张莫天村一组</t>
  </si>
  <si>
    <t>李来昌</t>
  </si>
  <si>
    <t>1组</t>
  </si>
  <si>
    <t>王垛村十三组</t>
  </si>
  <si>
    <t>林素宏</t>
  </si>
  <si>
    <t>13、14、15、18、20、21、23组</t>
  </si>
  <si>
    <t>周宏如</t>
  </si>
  <si>
    <t>4、6组</t>
  </si>
  <si>
    <t>农业园</t>
  </si>
  <si>
    <t>江苏省农垦农业发展股份有限公司南通分公司</t>
  </si>
  <si>
    <t>南通森农投资有限公司</t>
  </si>
  <si>
    <t>雅周村九组</t>
  </si>
  <si>
    <t>林光银</t>
  </si>
  <si>
    <t>9、11组</t>
  </si>
  <si>
    <t>杭窑村十一组</t>
  </si>
  <si>
    <t>丁小琴</t>
  </si>
  <si>
    <t>11、12、13、14、15、16、18组</t>
  </si>
  <si>
    <t>周机村一组</t>
  </si>
  <si>
    <t>周丰</t>
  </si>
  <si>
    <t>1、5、7、10、25、26组</t>
  </si>
  <si>
    <t>杭窑村十八组</t>
  </si>
  <si>
    <t>周军</t>
  </si>
  <si>
    <t>13、17、18组</t>
  </si>
  <si>
    <t>周机村六组</t>
  </si>
  <si>
    <t>成秀兰</t>
  </si>
  <si>
    <t>6、7、23、24、25、26组</t>
  </si>
  <si>
    <t>周机村311.54亩 庞庄村198.38亩</t>
  </si>
  <si>
    <t>迮庄村十九组</t>
  </si>
  <si>
    <t>徐建</t>
  </si>
  <si>
    <t>19、20组</t>
  </si>
  <si>
    <t>韩瑜梅</t>
  </si>
  <si>
    <t>杭窑村一组</t>
  </si>
  <si>
    <t>高海燕</t>
  </si>
  <si>
    <t>1、2、3、6组</t>
  </si>
  <si>
    <t>沈美兰</t>
  </si>
  <si>
    <t>1、2、3、5、6组</t>
  </si>
  <si>
    <t>於德清</t>
  </si>
  <si>
    <t>18组</t>
  </si>
  <si>
    <t>周机村232.85亩 张莫天村659亩</t>
  </si>
  <si>
    <t>迥垛村十五组</t>
  </si>
  <si>
    <t>姜义勤</t>
  </si>
  <si>
    <t>15、16、20组</t>
  </si>
  <si>
    <t>迥垛村187.91亩 周机村113.94亩</t>
  </si>
  <si>
    <t>杭窑村二十一组</t>
  </si>
  <si>
    <t>袁德军</t>
  </si>
  <si>
    <t>21、22、23组</t>
  </si>
  <si>
    <t>迥垛村四组</t>
  </si>
  <si>
    <t>龚春来</t>
  </si>
  <si>
    <t>鸭湾村十一组</t>
  </si>
  <si>
    <t>赵宝洪</t>
  </si>
  <si>
    <t>11、12、14、15组</t>
  </si>
  <si>
    <t>鸭湾村980.86亩 农业园182亩</t>
  </si>
  <si>
    <t>张垛村</t>
  </si>
  <si>
    <t>张垛村二组</t>
  </si>
  <si>
    <t>钱生元</t>
  </si>
  <si>
    <t>2、3、4、5、9、13组</t>
  </si>
  <si>
    <t>许家庄村十五组</t>
  </si>
  <si>
    <t>夏宝荣</t>
  </si>
  <si>
    <t>13、15、17、18组</t>
  </si>
  <si>
    <t>迮庄村十七组</t>
  </si>
  <si>
    <t>苏留兵</t>
  </si>
  <si>
    <t>17组</t>
  </si>
  <si>
    <t>张垛村十五组</t>
  </si>
  <si>
    <t>徐燕</t>
  </si>
  <si>
    <t>13、14、15、16、17、28、29组</t>
  </si>
  <si>
    <t>钱庄村</t>
  </si>
  <si>
    <t>钱庄村九组</t>
  </si>
  <si>
    <t>王小芹</t>
  </si>
  <si>
    <t>9组</t>
  </si>
  <si>
    <t>钱庄村四组</t>
  </si>
  <si>
    <t>于清红</t>
  </si>
  <si>
    <t>4、7、8、10、13、14、23组</t>
  </si>
  <si>
    <t>雅周村二组</t>
  </si>
  <si>
    <t>曹培成</t>
  </si>
  <si>
    <t>13组</t>
  </si>
  <si>
    <t>雅周村203.6亩 金庄村224.35亩</t>
  </si>
  <si>
    <t>钱庄村二组</t>
  </si>
  <si>
    <t>凌勇</t>
  </si>
  <si>
    <t>2、16、25组</t>
  </si>
  <si>
    <t>庞庄村三组</t>
  </si>
  <si>
    <t>许金建</t>
  </si>
  <si>
    <t>3、4、5、7、32、33、34、36、37、38组</t>
  </si>
  <si>
    <t>杨小冬</t>
  </si>
  <si>
    <t>2、8组</t>
  </si>
  <si>
    <t>周机村十九组</t>
  </si>
  <si>
    <t>崔网珍</t>
  </si>
  <si>
    <t>19、20、21组</t>
  </si>
  <si>
    <t>许家庄村五组</t>
  </si>
  <si>
    <t>陈圣兰</t>
  </si>
  <si>
    <t>4、5、6组</t>
  </si>
  <si>
    <t>迥垛村二组</t>
  </si>
  <si>
    <t>朱玉绿</t>
  </si>
  <si>
    <t>2、4组</t>
  </si>
  <si>
    <t>总  计</t>
  </si>
  <si>
    <t>注：1、补助对象须是土地流转规模50亩以上大户；2、补助对象是村组干部的，须在备注栏里备注；3、补助对象在多个村作业的面积，须在备注栏备注；4、犁耕深翻还田作业总合格面积计划内的按40元/亩给予犁耕深翻试点补助，计划外的按20元/亩给予秸秆机械化还田作业补助；5、补助面积和金额保留到小数点后2位；6、此表一式2份，镇（区/街道/办事处）留存1份，报市农业农村局1份，同时报送电子档。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</si>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</sst>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8"/>
      <name val="方正小标宋简体"/>
      <charset val="134"/>
    </font>
    <font>
      <sz val="11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name val="Times New Roman"/>
      <charset val="134"/>
    </font>
    <font>
      <sz val="12"/>
      <name val="宋体"/>
      <charset val="134"/>
    </font>
    <font>
      <strike/>
      <sz val="11"/>
      <color rgb="FFFF0000"/>
      <name val="宋体"/>
      <charset val="134"/>
    </font>
    <font>
      <sz val="11"/>
      <color rgb="FFFF0000"/>
      <name val="宋体"/>
      <charset val="134"/>
    </font>
    <font>
      <b/>
      <sz val="12"/>
      <name val="仿宋_GB2312"/>
      <charset val="134"/>
    </font>
    <font>
      <sz val="16"/>
      <name val="Times New Roman"/>
      <charset val="134"/>
    </font>
    <font>
      <sz val="16"/>
      <color rgb="FF000000"/>
      <name val="Times New Roman"/>
      <charset val="134"/>
    </font>
    <font>
      <sz val="9"/>
      <color theme="1"/>
      <name val="宋体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方正小标宋简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00"/>
      <name val="Times New Roman"/>
      <charset val="134"/>
    </font>
    <font>
      <u/>
      <sz val="11"/>
      <color rgb="FFFF0000"/>
      <name val="Times New Roman"/>
      <charset val="134"/>
    </font>
    <font>
      <u/>
      <sz val="11"/>
      <name val="宋体"/>
      <charset val="134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78"/>
  <sheetViews>
    <sheetView tabSelected="1" zoomScaleSheetLayoutView="70" workbookViewId="0">
      <selection activeCell="A79" sqref="$A79:$XFD82"/>
    </sheetView>
  </sheetViews>
  <sheetFormatPr defaultColWidth="9" defaultRowHeight="13.5" outlineLevelCol="7"/>
  <cols>
    <col min="1" max="1" width="5.50442477876106" customWidth="1"/>
    <col min="2" max="2" width="10.8141592920354" customWidth="1"/>
    <col min="3" max="3" width="9.20353982300885" customWidth="1"/>
    <col min="4" max="4" width="10.7522123893805" customWidth="1"/>
    <col min="5" max="5" width="22.1946902654867" customWidth="1"/>
    <col min="6" max="6" width="11.2566371681416" customWidth="1"/>
    <col min="7" max="7" width="14.1238938053097" customWidth="1"/>
    <col min="8" max="8" width="18.212389380531" customWidth="1"/>
  </cols>
  <sheetData>
    <row r="1" ht="45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4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33" customHeight="1" spans="1:8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 t="s">
        <v>7</v>
      </c>
      <c r="G3" s="8" t="s">
        <v>8</v>
      </c>
      <c r="H3" s="6" t="s">
        <v>9</v>
      </c>
    </row>
    <row r="4" ht="37" customHeight="1" spans="1:8">
      <c r="A4" s="9"/>
      <c r="B4" s="9"/>
      <c r="C4" s="9"/>
      <c r="D4" s="9"/>
      <c r="E4" s="7"/>
      <c r="F4" s="10"/>
      <c r="G4" s="10"/>
      <c r="H4" s="9"/>
    </row>
    <row r="5" ht="31.5" spans="1:8">
      <c r="A5" s="11">
        <v>1</v>
      </c>
      <c r="B5" s="12" t="s">
        <v>10</v>
      </c>
      <c r="C5" s="12" t="s">
        <v>11</v>
      </c>
      <c r="D5" s="12" t="s">
        <v>12</v>
      </c>
      <c r="E5" s="12" t="s">
        <v>13</v>
      </c>
      <c r="F5" s="12">
        <v>1037</v>
      </c>
      <c r="G5" s="13">
        <f>ROUND(F5*22.55,2)</f>
        <v>23384.35</v>
      </c>
      <c r="H5" s="14"/>
    </row>
    <row r="6" ht="28.5" customHeight="1" spans="1:8">
      <c r="A6" s="11">
        <v>2</v>
      </c>
      <c r="B6" s="12" t="s">
        <v>10</v>
      </c>
      <c r="C6" s="12" t="s">
        <v>11</v>
      </c>
      <c r="D6" s="12" t="s">
        <v>14</v>
      </c>
      <c r="E6" s="12" t="s">
        <v>15</v>
      </c>
      <c r="F6" s="12">
        <v>332</v>
      </c>
      <c r="G6" s="13">
        <f t="shared" ref="G6:G37" si="0">ROUND(F6*22.55,2)</f>
        <v>7486.6</v>
      </c>
      <c r="H6" s="15"/>
    </row>
    <row r="7" ht="28.5" customHeight="1" spans="1:8">
      <c r="A7" s="11">
        <v>3</v>
      </c>
      <c r="B7" s="12" t="s">
        <v>10</v>
      </c>
      <c r="C7" s="12" t="s">
        <v>11</v>
      </c>
      <c r="D7" s="12" t="s">
        <v>16</v>
      </c>
      <c r="E7" s="12" t="s">
        <v>15</v>
      </c>
      <c r="F7" s="12">
        <v>1263.67</v>
      </c>
      <c r="G7" s="13">
        <f t="shared" si="0"/>
        <v>28495.76</v>
      </c>
      <c r="H7" s="15"/>
    </row>
    <row r="8" ht="28.5" customHeight="1" spans="1:8">
      <c r="A8" s="11">
        <v>4</v>
      </c>
      <c r="B8" s="12" t="s">
        <v>10</v>
      </c>
      <c r="C8" s="12" t="s">
        <v>17</v>
      </c>
      <c r="D8" s="12" t="s">
        <v>18</v>
      </c>
      <c r="E8" s="12" t="s">
        <v>19</v>
      </c>
      <c r="F8" s="12">
        <v>593</v>
      </c>
      <c r="G8" s="13">
        <f t="shared" si="0"/>
        <v>13372.15</v>
      </c>
      <c r="H8" s="15"/>
    </row>
    <row r="9" ht="28.5" customHeight="1" spans="1:8">
      <c r="A9" s="11">
        <v>5</v>
      </c>
      <c r="B9" s="12" t="s">
        <v>20</v>
      </c>
      <c r="C9" s="12" t="s">
        <v>21</v>
      </c>
      <c r="D9" s="12" t="s">
        <v>22</v>
      </c>
      <c r="E9" s="12" t="s">
        <v>23</v>
      </c>
      <c r="F9" s="12">
        <v>507.8</v>
      </c>
      <c r="G9" s="13">
        <f t="shared" si="0"/>
        <v>11450.89</v>
      </c>
      <c r="H9" s="15"/>
    </row>
    <row r="10" ht="28.5" customHeight="1" spans="1:8">
      <c r="A10" s="11">
        <v>6</v>
      </c>
      <c r="B10" s="12" t="s">
        <v>24</v>
      </c>
      <c r="C10" s="12" t="s">
        <v>25</v>
      </c>
      <c r="D10" s="12" t="s">
        <v>26</v>
      </c>
      <c r="E10" s="12" t="s">
        <v>27</v>
      </c>
      <c r="F10" s="12">
        <v>678.28</v>
      </c>
      <c r="G10" s="13">
        <f t="shared" si="0"/>
        <v>15295.21</v>
      </c>
      <c r="H10" s="15"/>
    </row>
    <row r="11" ht="28.5" customHeight="1" spans="1:8">
      <c r="A11" s="11">
        <v>7</v>
      </c>
      <c r="B11" s="12" t="s">
        <v>28</v>
      </c>
      <c r="C11" s="12" t="s">
        <v>29</v>
      </c>
      <c r="D11" s="12" t="s">
        <v>30</v>
      </c>
      <c r="E11" s="12" t="s">
        <v>31</v>
      </c>
      <c r="F11" s="12">
        <v>200</v>
      </c>
      <c r="G11" s="13">
        <f t="shared" si="0"/>
        <v>4510</v>
      </c>
      <c r="H11" s="15"/>
    </row>
    <row r="12" ht="28.5" customHeight="1" spans="1:8">
      <c r="A12" s="11">
        <v>8</v>
      </c>
      <c r="B12" s="12" t="s">
        <v>32</v>
      </c>
      <c r="C12" s="12" t="s">
        <v>33</v>
      </c>
      <c r="D12" s="12" t="s">
        <v>34</v>
      </c>
      <c r="E12" s="12" t="s">
        <v>35</v>
      </c>
      <c r="F12" s="12">
        <v>627.23</v>
      </c>
      <c r="G12" s="13">
        <f t="shared" si="0"/>
        <v>14144.04</v>
      </c>
      <c r="H12" s="15"/>
    </row>
    <row r="13" ht="28.5" customHeight="1" spans="1:8">
      <c r="A13" s="11">
        <v>9</v>
      </c>
      <c r="B13" s="12" t="s">
        <v>32</v>
      </c>
      <c r="C13" s="12" t="s">
        <v>33</v>
      </c>
      <c r="D13" s="12" t="s">
        <v>36</v>
      </c>
      <c r="E13" s="12" t="s">
        <v>37</v>
      </c>
      <c r="F13" s="12">
        <v>602.52</v>
      </c>
      <c r="G13" s="13">
        <f t="shared" si="0"/>
        <v>13586.83</v>
      </c>
      <c r="H13" s="15" t="s">
        <v>38</v>
      </c>
    </row>
    <row r="14" ht="28.5" customHeight="1" spans="1:8">
      <c r="A14" s="11">
        <v>10</v>
      </c>
      <c r="B14" s="12" t="s">
        <v>24</v>
      </c>
      <c r="C14" s="12" t="s">
        <v>39</v>
      </c>
      <c r="D14" s="12" t="s">
        <v>40</v>
      </c>
      <c r="E14" s="12" t="s">
        <v>41</v>
      </c>
      <c r="F14" s="12">
        <v>1143.95</v>
      </c>
      <c r="G14" s="13">
        <f t="shared" si="0"/>
        <v>25796.07</v>
      </c>
      <c r="H14" s="15"/>
    </row>
    <row r="15" ht="28.5" customHeight="1" spans="1:8">
      <c r="A15" s="11">
        <v>11</v>
      </c>
      <c r="B15" s="12" t="s">
        <v>24</v>
      </c>
      <c r="C15" s="12" t="s">
        <v>42</v>
      </c>
      <c r="D15" s="12" t="s">
        <v>43</v>
      </c>
      <c r="E15" s="12" t="s">
        <v>44</v>
      </c>
      <c r="F15" s="12">
        <v>226.3</v>
      </c>
      <c r="G15" s="13">
        <f t="shared" si="0"/>
        <v>5103.07</v>
      </c>
      <c r="H15" s="15"/>
    </row>
    <row r="16" ht="28.5" customHeight="1" spans="1:8">
      <c r="A16" s="11">
        <v>12</v>
      </c>
      <c r="B16" s="12" t="s">
        <v>45</v>
      </c>
      <c r="C16" s="12" t="s">
        <v>46</v>
      </c>
      <c r="D16" s="12" t="s">
        <v>47</v>
      </c>
      <c r="E16" s="12" t="s">
        <v>48</v>
      </c>
      <c r="F16" s="12">
        <v>482.08</v>
      </c>
      <c r="G16" s="13">
        <f t="shared" si="0"/>
        <v>10870.9</v>
      </c>
      <c r="H16" s="15" t="s">
        <v>49</v>
      </c>
    </row>
    <row r="17" ht="28.5" customHeight="1" spans="1:8">
      <c r="A17" s="11">
        <v>13</v>
      </c>
      <c r="B17" s="12" t="s">
        <v>20</v>
      </c>
      <c r="C17" s="12" t="s">
        <v>50</v>
      </c>
      <c r="D17" s="12" t="s">
        <v>51</v>
      </c>
      <c r="E17" s="12" t="s">
        <v>52</v>
      </c>
      <c r="F17" s="12">
        <v>200.9</v>
      </c>
      <c r="G17" s="13">
        <f t="shared" si="0"/>
        <v>4530.3</v>
      </c>
      <c r="H17" s="15"/>
    </row>
    <row r="18" ht="28.5" customHeight="1" spans="1:8">
      <c r="A18" s="11">
        <v>14</v>
      </c>
      <c r="B18" s="12" t="s">
        <v>53</v>
      </c>
      <c r="C18" s="12" t="s">
        <v>54</v>
      </c>
      <c r="D18" s="12" t="s">
        <v>55</v>
      </c>
      <c r="E18" s="12" t="s">
        <v>56</v>
      </c>
      <c r="F18" s="12">
        <v>421.12</v>
      </c>
      <c r="G18" s="13">
        <f t="shared" si="0"/>
        <v>9496.26</v>
      </c>
      <c r="H18" s="15"/>
    </row>
    <row r="19" ht="28.5" customHeight="1" spans="1:8">
      <c r="A19" s="11">
        <v>15</v>
      </c>
      <c r="B19" s="12" t="s">
        <v>20</v>
      </c>
      <c r="C19" s="12" t="s">
        <v>57</v>
      </c>
      <c r="D19" s="12" t="s">
        <v>58</v>
      </c>
      <c r="E19" s="12" t="s">
        <v>59</v>
      </c>
      <c r="F19" s="12">
        <v>694</v>
      </c>
      <c r="G19" s="13">
        <f t="shared" si="0"/>
        <v>15649.7</v>
      </c>
      <c r="H19" s="15"/>
    </row>
    <row r="20" ht="28.5" customHeight="1" spans="1:8">
      <c r="A20" s="11">
        <v>16</v>
      </c>
      <c r="B20" s="12" t="s">
        <v>60</v>
      </c>
      <c r="C20" s="12" t="s">
        <v>61</v>
      </c>
      <c r="D20" s="12" t="s">
        <v>62</v>
      </c>
      <c r="E20" s="12" t="s">
        <v>63</v>
      </c>
      <c r="F20" s="12">
        <v>1318</v>
      </c>
      <c r="G20" s="13">
        <f t="shared" si="0"/>
        <v>29720.9</v>
      </c>
      <c r="H20" s="15"/>
    </row>
    <row r="21" ht="28.5" customHeight="1" spans="1:8">
      <c r="A21" s="11">
        <v>17</v>
      </c>
      <c r="B21" s="12" t="s">
        <v>64</v>
      </c>
      <c r="C21" s="12" t="s">
        <v>65</v>
      </c>
      <c r="D21" s="12" t="s">
        <v>66</v>
      </c>
      <c r="E21" s="12" t="s">
        <v>67</v>
      </c>
      <c r="F21" s="12">
        <v>178.21</v>
      </c>
      <c r="G21" s="13">
        <f t="shared" si="0"/>
        <v>4018.64</v>
      </c>
      <c r="H21" s="15"/>
    </row>
    <row r="22" ht="28.5" customHeight="1" spans="1:8">
      <c r="A22" s="11">
        <v>18</v>
      </c>
      <c r="B22" s="12" t="s">
        <v>68</v>
      </c>
      <c r="C22" s="12" t="s">
        <v>69</v>
      </c>
      <c r="D22" s="12" t="s">
        <v>70</v>
      </c>
      <c r="E22" s="12" t="s">
        <v>71</v>
      </c>
      <c r="F22" s="12">
        <v>1385.79</v>
      </c>
      <c r="G22" s="13">
        <f t="shared" si="0"/>
        <v>31249.56</v>
      </c>
      <c r="H22" s="15" t="s">
        <v>72</v>
      </c>
    </row>
    <row r="23" ht="28.5" customHeight="1" spans="1:8">
      <c r="A23" s="11">
        <v>19</v>
      </c>
      <c r="B23" s="12" t="s">
        <v>73</v>
      </c>
      <c r="C23" s="12" t="s">
        <v>74</v>
      </c>
      <c r="D23" s="12" t="s">
        <v>75</v>
      </c>
      <c r="E23" s="12" t="s">
        <v>76</v>
      </c>
      <c r="F23" s="12">
        <v>94</v>
      </c>
      <c r="G23" s="13">
        <f t="shared" si="0"/>
        <v>2119.7</v>
      </c>
      <c r="H23" s="15"/>
    </row>
    <row r="24" ht="28.5" customHeight="1" spans="1:8">
      <c r="A24" s="11">
        <v>20</v>
      </c>
      <c r="B24" s="12" t="s">
        <v>73</v>
      </c>
      <c r="C24" s="12" t="s">
        <v>74</v>
      </c>
      <c r="D24" s="12" t="s">
        <v>77</v>
      </c>
      <c r="E24" s="12" t="s">
        <v>76</v>
      </c>
      <c r="F24" s="12">
        <v>119</v>
      </c>
      <c r="G24" s="13">
        <f t="shared" si="0"/>
        <v>2683.45</v>
      </c>
      <c r="H24" s="15"/>
    </row>
    <row r="25" ht="28.5" customHeight="1" spans="1:8">
      <c r="A25" s="11">
        <v>21</v>
      </c>
      <c r="B25" s="12" t="s">
        <v>73</v>
      </c>
      <c r="C25" s="12" t="s">
        <v>78</v>
      </c>
      <c r="D25" s="12" t="s">
        <v>79</v>
      </c>
      <c r="E25" s="12" t="s">
        <v>80</v>
      </c>
      <c r="F25" s="12">
        <v>510</v>
      </c>
      <c r="G25" s="13">
        <f t="shared" si="0"/>
        <v>11500.5</v>
      </c>
      <c r="H25" s="15"/>
    </row>
    <row r="26" ht="28.5" customHeight="1" spans="1:8">
      <c r="A26" s="11">
        <v>22</v>
      </c>
      <c r="B26" s="12" t="s">
        <v>73</v>
      </c>
      <c r="C26" s="12" t="s">
        <v>81</v>
      </c>
      <c r="D26" s="12" t="s">
        <v>82</v>
      </c>
      <c r="E26" s="12" t="s">
        <v>83</v>
      </c>
      <c r="F26" s="12">
        <v>212</v>
      </c>
      <c r="G26" s="13">
        <f t="shared" si="0"/>
        <v>4780.6</v>
      </c>
      <c r="H26" s="15"/>
    </row>
    <row r="27" ht="28.5" customHeight="1" spans="1:8">
      <c r="A27" s="11">
        <v>23</v>
      </c>
      <c r="B27" s="12" t="s">
        <v>73</v>
      </c>
      <c r="C27" s="12" t="s">
        <v>84</v>
      </c>
      <c r="D27" s="12" t="s">
        <v>85</v>
      </c>
      <c r="E27" s="12" t="s">
        <v>86</v>
      </c>
      <c r="F27" s="12">
        <v>224.7</v>
      </c>
      <c r="G27" s="13">
        <f t="shared" si="0"/>
        <v>5066.99</v>
      </c>
      <c r="H27" s="15"/>
    </row>
    <row r="28" ht="28.5" customHeight="1" spans="1:8">
      <c r="A28" s="11">
        <v>24</v>
      </c>
      <c r="B28" s="12" t="s">
        <v>73</v>
      </c>
      <c r="C28" s="12" t="s">
        <v>87</v>
      </c>
      <c r="D28" s="12" t="s">
        <v>88</v>
      </c>
      <c r="E28" s="12" t="s">
        <v>89</v>
      </c>
      <c r="F28" s="12">
        <v>793.25</v>
      </c>
      <c r="G28" s="13">
        <f t="shared" si="0"/>
        <v>17887.79</v>
      </c>
      <c r="H28" s="15"/>
    </row>
    <row r="29" ht="28.5" customHeight="1" spans="1:8">
      <c r="A29" s="11">
        <v>25</v>
      </c>
      <c r="B29" s="12" t="s">
        <v>90</v>
      </c>
      <c r="C29" s="12" t="s">
        <v>91</v>
      </c>
      <c r="D29" s="12" t="s">
        <v>92</v>
      </c>
      <c r="E29" s="12" t="s">
        <v>93</v>
      </c>
      <c r="F29" s="12">
        <v>492</v>
      </c>
      <c r="G29" s="13">
        <f t="shared" si="0"/>
        <v>11094.6</v>
      </c>
      <c r="H29" s="15"/>
    </row>
    <row r="30" ht="28.5" customHeight="1" spans="1:8">
      <c r="A30" s="11">
        <v>26</v>
      </c>
      <c r="B30" s="12" t="s">
        <v>73</v>
      </c>
      <c r="C30" s="12" t="s">
        <v>74</v>
      </c>
      <c r="D30" s="12" t="s">
        <v>94</v>
      </c>
      <c r="E30" s="12" t="s">
        <v>95</v>
      </c>
      <c r="F30" s="12">
        <v>84</v>
      </c>
      <c r="G30" s="13">
        <f t="shared" si="0"/>
        <v>1894.2</v>
      </c>
      <c r="H30" s="15"/>
    </row>
    <row r="31" ht="28.5" customHeight="1" spans="1:8">
      <c r="A31" s="11">
        <v>27</v>
      </c>
      <c r="B31" s="12" t="s">
        <v>90</v>
      </c>
      <c r="C31" s="12" t="s">
        <v>96</v>
      </c>
      <c r="D31" s="12" t="s">
        <v>97</v>
      </c>
      <c r="E31" s="12" t="s">
        <v>98</v>
      </c>
      <c r="F31" s="12">
        <v>145.2</v>
      </c>
      <c r="G31" s="13">
        <f t="shared" si="0"/>
        <v>3274.26</v>
      </c>
      <c r="H31" s="15"/>
    </row>
    <row r="32" ht="28.5" customHeight="1" spans="1:8">
      <c r="A32" s="11">
        <v>28</v>
      </c>
      <c r="B32" s="12" t="s">
        <v>90</v>
      </c>
      <c r="C32" s="12" t="s">
        <v>99</v>
      </c>
      <c r="D32" s="12" t="s">
        <v>100</v>
      </c>
      <c r="E32" s="12" t="s">
        <v>101</v>
      </c>
      <c r="F32" s="12">
        <v>156.46</v>
      </c>
      <c r="G32" s="13">
        <f t="shared" si="0"/>
        <v>3528.17</v>
      </c>
      <c r="H32" s="15"/>
    </row>
    <row r="33" ht="28.5" customHeight="1" spans="1:8">
      <c r="A33" s="11">
        <v>29</v>
      </c>
      <c r="B33" s="12" t="s">
        <v>73</v>
      </c>
      <c r="C33" s="12" t="s">
        <v>87</v>
      </c>
      <c r="D33" s="12" t="s">
        <v>102</v>
      </c>
      <c r="E33" s="12" t="s">
        <v>103</v>
      </c>
      <c r="F33" s="12">
        <v>666.65</v>
      </c>
      <c r="G33" s="13">
        <f t="shared" si="0"/>
        <v>15032.96</v>
      </c>
      <c r="H33" s="15"/>
    </row>
    <row r="34" ht="28.5" customHeight="1" spans="1:8">
      <c r="A34" s="11">
        <v>30</v>
      </c>
      <c r="B34" s="12" t="s">
        <v>73</v>
      </c>
      <c r="C34" s="12" t="s">
        <v>104</v>
      </c>
      <c r="D34" s="12" t="s">
        <v>105</v>
      </c>
      <c r="E34" s="12" t="s">
        <v>106</v>
      </c>
      <c r="F34" s="12">
        <v>128</v>
      </c>
      <c r="G34" s="13">
        <f t="shared" si="0"/>
        <v>2886.4</v>
      </c>
      <c r="H34" s="15"/>
    </row>
    <row r="35" ht="28.5" customHeight="1" spans="1:8">
      <c r="A35" s="11">
        <v>31</v>
      </c>
      <c r="B35" s="12" t="s">
        <v>68</v>
      </c>
      <c r="C35" s="12" t="s">
        <v>107</v>
      </c>
      <c r="D35" s="12" t="s">
        <v>108</v>
      </c>
      <c r="E35" s="12" t="s">
        <v>109</v>
      </c>
      <c r="F35" s="12">
        <v>372</v>
      </c>
      <c r="G35" s="13">
        <f t="shared" si="0"/>
        <v>8388.6</v>
      </c>
      <c r="H35" s="15"/>
    </row>
    <row r="36" ht="28.5" customHeight="1" spans="1:8">
      <c r="A36" s="11">
        <v>32</v>
      </c>
      <c r="B36" s="12" t="s">
        <v>64</v>
      </c>
      <c r="C36" s="12" t="s">
        <v>110</v>
      </c>
      <c r="D36" s="12" t="s">
        <v>111</v>
      </c>
      <c r="E36" s="12" t="s">
        <v>112</v>
      </c>
      <c r="F36" s="12">
        <v>820.7</v>
      </c>
      <c r="G36" s="13">
        <f t="shared" si="0"/>
        <v>18506.79</v>
      </c>
      <c r="H36" s="15"/>
    </row>
    <row r="37" ht="28.5" customHeight="1" spans="1:8">
      <c r="A37" s="11">
        <v>33</v>
      </c>
      <c r="B37" s="12" t="s">
        <v>24</v>
      </c>
      <c r="C37" s="12" t="s">
        <v>113</v>
      </c>
      <c r="D37" s="12" t="s">
        <v>114</v>
      </c>
      <c r="E37" s="12" t="s">
        <v>115</v>
      </c>
      <c r="F37" s="12">
        <v>107</v>
      </c>
      <c r="G37" s="13">
        <f t="shared" si="0"/>
        <v>2412.85</v>
      </c>
      <c r="H37" s="15"/>
    </row>
    <row r="38" ht="28.5" customHeight="1" spans="1:8">
      <c r="A38" s="11">
        <v>34</v>
      </c>
      <c r="B38" s="12" t="s">
        <v>24</v>
      </c>
      <c r="C38" s="12" t="s">
        <v>116</v>
      </c>
      <c r="D38" s="12" t="s">
        <v>117</v>
      </c>
      <c r="E38" s="12" t="s">
        <v>118</v>
      </c>
      <c r="F38" s="12">
        <v>726.59</v>
      </c>
      <c r="G38" s="13">
        <f t="shared" ref="G38:G74" si="1">ROUND(F38*22.55,2)</f>
        <v>16384.6</v>
      </c>
      <c r="H38" s="15" t="s">
        <v>119</v>
      </c>
    </row>
    <row r="39" ht="28.5" customHeight="1" spans="1:8">
      <c r="A39" s="11">
        <v>35</v>
      </c>
      <c r="B39" s="12" t="s">
        <v>28</v>
      </c>
      <c r="C39" s="12" t="s">
        <v>120</v>
      </c>
      <c r="D39" s="12" t="s">
        <v>121</v>
      </c>
      <c r="E39" s="12" t="s">
        <v>122</v>
      </c>
      <c r="F39" s="12">
        <v>320.54</v>
      </c>
      <c r="G39" s="13">
        <f t="shared" si="1"/>
        <v>7228.18</v>
      </c>
      <c r="H39" s="15"/>
    </row>
    <row r="40" ht="28.5" customHeight="1" spans="1:8">
      <c r="A40" s="11">
        <v>36</v>
      </c>
      <c r="B40" s="12" t="s">
        <v>28</v>
      </c>
      <c r="C40" s="12" t="s">
        <v>123</v>
      </c>
      <c r="D40" s="12" t="s">
        <v>124</v>
      </c>
      <c r="E40" s="12" t="s">
        <v>125</v>
      </c>
      <c r="F40" s="12">
        <v>292.31</v>
      </c>
      <c r="G40" s="13">
        <f t="shared" si="1"/>
        <v>6591.59</v>
      </c>
      <c r="H40" s="15"/>
    </row>
    <row r="41" ht="28.5" customHeight="1" spans="1:8">
      <c r="A41" s="11">
        <v>37</v>
      </c>
      <c r="B41" s="12" t="s">
        <v>68</v>
      </c>
      <c r="C41" s="12" t="s">
        <v>126</v>
      </c>
      <c r="D41" s="12" t="s">
        <v>127</v>
      </c>
      <c r="E41" s="12" t="s">
        <v>128</v>
      </c>
      <c r="F41" s="12">
        <v>303.32</v>
      </c>
      <c r="G41" s="13">
        <f t="shared" si="1"/>
        <v>6839.87</v>
      </c>
      <c r="H41" s="15" t="s">
        <v>129</v>
      </c>
    </row>
    <row r="42" ht="28.5" customHeight="1" spans="1:8">
      <c r="A42" s="11">
        <v>38</v>
      </c>
      <c r="B42" s="12" t="s">
        <v>68</v>
      </c>
      <c r="C42" s="12" t="s">
        <v>130</v>
      </c>
      <c r="D42" s="12" t="s">
        <v>131</v>
      </c>
      <c r="E42" s="12" t="s">
        <v>56</v>
      </c>
      <c r="F42" s="12">
        <v>339.37</v>
      </c>
      <c r="G42" s="13">
        <f t="shared" si="1"/>
        <v>7652.79</v>
      </c>
      <c r="H42" s="15"/>
    </row>
    <row r="43" ht="28.5" customHeight="1" spans="1:8">
      <c r="A43" s="11">
        <v>39</v>
      </c>
      <c r="B43" s="12" t="s">
        <v>73</v>
      </c>
      <c r="C43" s="12" t="s">
        <v>132</v>
      </c>
      <c r="D43" s="12" t="s">
        <v>133</v>
      </c>
      <c r="E43" s="12" t="s">
        <v>134</v>
      </c>
      <c r="F43" s="12">
        <v>133.9</v>
      </c>
      <c r="G43" s="13">
        <f t="shared" si="1"/>
        <v>3019.45</v>
      </c>
      <c r="H43" s="15"/>
    </row>
    <row r="44" ht="28.5" customHeight="1" spans="1:8">
      <c r="A44" s="11">
        <v>40</v>
      </c>
      <c r="B44" s="12" t="s">
        <v>20</v>
      </c>
      <c r="C44" s="12" t="s">
        <v>135</v>
      </c>
      <c r="D44" s="12" t="s">
        <v>136</v>
      </c>
      <c r="E44" s="12" t="s">
        <v>137</v>
      </c>
      <c r="F44" s="12">
        <v>505.2</v>
      </c>
      <c r="G44" s="13">
        <f t="shared" si="1"/>
        <v>11392.26</v>
      </c>
      <c r="H44" s="15"/>
    </row>
    <row r="45" ht="28.5" customHeight="1" spans="1:8">
      <c r="A45" s="11">
        <v>41</v>
      </c>
      <c r="B45" s="12" t="s">
        <v>73</v>
      </c>
      <c r="C45" s="12" t="s">
        <v>73</v>
      </c>
      <c r="D45" s="12" t="s">
        <v>138</v>
      </c>
      <c r="E45" s="12" t="s">
        <v>139</v>
      </c>
      <c r="F45" s="12">
        <v>548.7</v>
      </c>
      <c r="G45" s="13">
        <f t="shared" si="1"/>
        <v>12373.19</v>
      </c>
      <c r="H45" s="15"/>
    </row>
    <row r="46" ht="68" customHeight="1" spans="1:8">
      <c r="A46" s="11">
        <v>42</v>
      </c>
      <c r="B46" s="12" t="s">
        <v>140</v>
      </c>
      <c r="C46" s="12" t="s">
        <v>140</v>
      </c>
      <c r="D46" s="12" t="s">
        <v>141</v>
      </c>
      <c r="E46" s="12" t="s">
        <v>140</v>
      </c>
      <c r="F46" s="12">
        <v>1041.32</v>
      </c>
      <c r="G46" s="13">
        <f t="shared" si="1"/>
        <v>23481.77</v>
      </c>
      <c r="H46" s="15"/>
    </row>
    <row r="47" ht="50" customHeight="1" spans="1:8">
      <c r="A47" s="11">
        <v>43</v>
      </c>
      <c r="B47" s="12" t="s">
        <v>140</v>
      </c>
      <c r="C47" s="12" t="s">
        <v>140</v>
      </c>
      <c r="D47" s="12" t="s">
        <v>142</v>
      </c>
      <c r="E47" s="12" t="s">
        <v>140</v>
      </c>
      <c r="F47" s="12">
        <v>956.44</v>
      </c>
      <c r="G47" s="13">
        <f t="shared" si="1"/>
        <v>21567.72</v>
      </c>
      <c r="H47" s="15"/>
    </row>
    <row r="48" ht="28.5" customHeight="1" spans="1:8">
      <c r="A48" s="11">
        <v>44</v>
      </c>
      <c r="B48" s="12" t="s">
        <v>64</v>
      </c>
      <c r="C48" s="12" t="s">
        <v>143</v>
      </c>
      <c r="D48" s="12" t="s">
        <v>144</v>
      </c>
      <c r="E48" s="12" t="s">
        <v>145</v>
      </c>
      <c r="F48" s="12">
        <v>110</v>
      </c>
      <c r="G48" s="13">
        <f t="shared" si="1"/>
        <v>2480.5</v>
      </c>
      <c r="H48" s="15"/>
    </row>
    <row r="49" ht="28.5" customHeight="1" spans="1:8">
      <c r="A49" s="11">
        <v>45</v>
      </c>
      <c r="B49" s="12" t="s">
        <v>28</v>
      </c>
      <c r="C49" s="12" t="s">
        <v>146</v>
      </c>
      <c r="D49" s="12" t="s">
        <v>147</v>
      </c>
      <c r="E49" s="12" t="s">
        <v>148</v>
      </c>
      <c r="F49" s="12">
        <v>745.41</v>
      </c>
      <c r="G49" s="13">
        <f t="shared" si="1"/>
        <v>16809</v>
      </c>
      <c r="H49" s="15"/>
    </row>
    <row r="50" ht="28.5" customHeight="1" spans="1:8">
      <c r="A50" s="11">
        <v>46</v>
      </c>
      <c r="B50" s="12" t="s">
        <v>90</v>
      </c>
      <c r="C50" s="12" t="s">
        <v>149</v>
      </c>
      <c r="D50" s="12" t="s">
        <v>150</v>
      </c>
      <c r="E50" s="12" t="s">
        <v>151</v>
      </c>
      <c r="F50" s="12">
        <v>489.48</v>
      </c>
      <c r="G50" s="13">
        <f t="shared" si="1"/>
        <v>11037.77</v>
      </c>
      <c r="H50" s="15"/>
    </row>
    <row r="51" ht="28.5" customHeight="1" spans="1:8">
      <c r="A51" s="11">
        <v>47</v>
      </c>
      <c r="B51" s="12" t="s">
        <v>28</v>
      </c>
      <c r="C51" s="12" t="s">
        <v>152</v>
      </c>
      <c r="D51" s="12" t="s">
        <v>153</v>
      </c>
      <c r="E51" s="12" t="s">
        <v>154</v>
      </c>
      <c r="F51" s="12">
        <v>334.53</v>
      </c>
      <c r="G51" s="13">
        <f t="shared" si="1"/>
        <v>7543.65</v>
      </c>
      <c r="H51" s="15"/>
    </row>
    <row r="52" ht="28.5" customHeight="1" spans="1:8">
      <c r="A52" s="11">
        <v>48</v>
      </c>
      <c r="B52" s="12" t="s">
        <v>90</v>
      </c>
      <c r="C52" s="12" t="s">
        <v>155</v>
      </c>
      <c r="D52" s="12" t="s">
        <v>156</v>
      </c>
      <c r="E52" s="12" t="s">
        <v>157</v>
      </c>
      <c r="F52" s="12">
        <v>509.92</v>
      </c>
      <c r="G52" s="13">
        <f t="shared" si="1"/>
        <v>11498.7</v>
      </c>
      <c r="H52" s="15" t="s">
        <v>158</v>
      </c>
    </row>
    <row r="53" ht="28.5" customHeight="1" spans="1:8">
      <c r="A53" s="11">
        <v>49</v>
      </c>
      <c r="B53" s="12" t="s">
        <v>45</v>
      </c>
      <c r="C53" s="12" t="s">
        <v>159</v>
      </c>
      <c r="D53" s="12" t="s">
        <v>160</v>
      </c>
      <c r="E53" s="12" t="s">
        <v>161</v>
      </c>
      <c r="F53" s="12">
        <v>170.14</v>
      </c>
      <c r="G53" s="13">
        <f t="shared" si="1"/>
        <v>3836.66</v>
      </c>
      <c r="H53" s="15"/>
    </row>
    <row r="54" ht="28.5" customHeight="1" spans="1:8">
      <c r="A54" s="11">
        <v>50</v>
      </c>
      <c r="B54" s="12" t="s">
        <v>140</v>
      </c>
      <c r="C54" s="12" t="s">
        <v>140</v>
      </c>
      <c r="D54" s="12" t="s">
        <v>162</v>
      </c>
      <c r="E54" s="12" t="s">
        <v>140</v>
      </c>
      <c r="F54" s="12">
        <v>859.43</v>
      </c>
      <c r="G54" s="13">
        <f t="shared" si="1"/>
        <v>19380.15</v>
      </c>
      <c r="H54" s="15"/>
    </row>
    <row r="55" ht="28.5" customHeight="1" spans="1:8">
      <c r="A55" s="11">
        <v>51</v>
      </c>
      <c r="B55" s="12" t="s">
        <v>28</v>
      </c>
      <c r="C55" s="12" t="s">
        <v>163</v>
      </c>
      <c r="D55" s="12" t="s">
        <v>164</v>
      </c>
      <c r="E55" s="12" t="s">
        <v>165</v>
      </c>
      <c r="F55" s="12">
        <v>648.52</v>
      </c>
      <c r="G55" s="13">
        <f t="shared" si="1"/>
        <v>14624.13</v>
      </c>
      <c r="H55" s="15"/>
    </row>
    <row r="56" ht="28.5" customHeight="1" spans="1:8">
      <c r="A56" s="11">
        <v>52</v>
      </c>
      <c r="B56" s="12" t="s">
        <v>28</v>
      </c>
      <c r="C56" s="12" t="s">
        <v>163</v>
      </c>
      <c r="D56" s="12" t="s">
        <v>166</v>
      </c>
      <c r="E56" s="12" t="s">
        <v>167</v>
      </c>
      <c r="F56" s="12">
        <v>339.58</v>
      </c>
      <c r="G56" s="13">
        <f t="shared" si="1"/>
        <v>7657.53</v>
      </c>
      <c r="H56" s="15"/>
    </row>
    <row r="57" ht="28.5" customHeight="1" spans="1:8">
      <c r="A57" s="11">
        <v>53</v>
      </c>
      <c r="B57" s="12" t="s">
        <v>90</v>
      </c>
      <c r="C57" s="12" t="s">
        <v>96</v>
      </c>
      <c r="D57" s="12" t="s">
        <v>168</v>
      </c>
      <c r="E57" s="12" t="s">
        <v>169</v>
      </c>
      <c r="F57" s="12">
        <v>891.85</v>
      </c>
      <c r="G57" s="13">
        <f t="shared" si="1"/>
        <v>20111.22</v>
      </c>
      <c r="H57" s="15" t="s">
        <v>170</v>
      </c>
    </row>
    <row r="58" ht="28.5" customHeight="1" spans="1:8">
      <c r="A58" s="11">
        <v>54</v>
      </c>
      <c r="B58" s="12" t="s">
        <v>32</v>
      </c>
      <c r="C58" s="12" t="s">
        <v>171</v>
      </c>
      <c r="D58" s="12" t="s">
        <v>172</v>
      </c>
      <c r="E58" s="12" t="s">
        <v>173</v>
      </c>
      <c r="F58" s="12">
        <v>301.85</v>
      </c>
      <c r="G58" s="13">
        <f t="shared" si="1"/>
        <v>6806.72</v>
      </c>
      <c r="H58" s="15" t="s">
        <v>174</v>
      </c>
    </row>
    <row r="59" ht="28.5" customHeight="1" spans="1:8">
      <c r="A59" s="11">
        <v>55</v>
      </c>
      <c r="B59" s="12" t="s">
        <v>28</v>
      </c>
      <c r="C59" s="12" t="s">
        <v>175</v>
      </c>
      <c r="D59" s="12" t="s">
        <v>176</v>
      </c>
      <c r="E59" s="12" t="s">
        <v>177</v>
      </c>
      <c r="F59" s="12">
        <v>84.1</v>
      </c>
      <c r="G59" s="13">
        <f t="shared" si="1"/>
        <v>1896.46</v>
      </c>
      <c r="H59" s="15"/>
    </row>
    <row r="60" ht="28.5" customHeight="1" spans="1:8">
      <c r="A60" s="11">
        <v>56</v>
      </c>
      <c r="B60" s="12" t="s">
        <v>32</v>
      </c>
      <c r="C60" s="12" t="s">
        <v>178</v>
      </c>
      <c r="D60" s="12" t="s">
        <v>179</v>
      </c>
      <c r="E60" s="12" t="s">
        <v>139</v>
      </c>
      <c r="F60" s="12">
        <v>223.68</v>
      </c>
      <c r="G60" s="13">
        <f t="shared" si="1"/>
        <v>5043.98</v>
      </c>
      <c r="H60" s="15"/>
    </row>
    <row r="61" ht="28.5" customHeight="1" spans="1:8">
      <c r="A61" s="11">
        <v>57</v>
      </c>
      <c r="B61" s="12" t="s">
        <v>24</v>
      </c>
      <c r="C61" s="12" t="s">
        <v>180</v>
      </c>
      <c r="D61" s="12" t="s">
        <v>181</v>
      </c>
      <c r="E61" s="12" t="s">
        <v>182</v>
      </c>
      <c r="F61" s="12">
        <v>1162.86</v>
      </c>
      <c r="G61" s="13">
        <f t="shared" si="1"/>
        <v>26222.49</v>
      </c>
      <c r="H61" s="15" t="s">
        <v>183</v>
      </c>
    </row>
    <row r="62" ht="28.5" customHeight="1" spans="1:8">
      <c r="A62" s="11">
        <v>58</v>
      </c>
      <c r="B62" s="12" t="s">
        <v>184</v>
      </c>
      <c r="C62" s="12" t="s">
        <v>185</v>
      </c>
      <c r="D62" s="12" t="s">
        <v>186</v>
      </c>
      <c r="E62" s="12" t="s">
        <v>187</v>
      </c>
      <c r="F62" s="12">
        <v>395.43</v>
      </c>
      <c r="G62" s="13">
        <f t="shared" si="1"/>
        <v>8916.95</v>
      </c>
      <c r="H62" s="15"/>
    </row>
    <row r="63" ht="28.5" customHeight="1" spans="1:8">
      <c r="A63" s="11">
        <v>59</v>
      </c>
      <c r="B63" s="12" t="s">
        <v>68</v>
      </c>
      <c r="C63" s="12" t="s">
        <v>188</v>
      </c>
      <c r="D63" s="12" t="s">
        <v>189</v>
      </c>
      <c r="E63" s="12" t="s">
        <v>190</v>
      </c>
      <c r="F63" s="12">
        <v>399.5</v>
      </c>
      <c r="G63" s="13">
        <f t="shared" si="1"/>
        <v>9008.73</v>
      </c>
      <c r="H63" s="15"/>
    </row>
    <row r="64" ht="28.5" customHeight="1" spans="1:8">
      <c r="A64" s="11">
        <v>60</v>
      </c>
      <c r="B64" s="12" t="s">
        <v>45</v>
      </c>
      <c r="C64" s="12" t="s">
        <v>191</v>
      </c>
      <c r="D64" s="12" t="s">
        <v>192</v>
      </c>
      <c r="E64" s="12" t="s">
        <v>193</v>
      </c>
      <c r="F64" s="12">
        <v>100</v>
      </c>
      <c r="G64" s="13">
        <f t="shared" si="1"/>
        <v>2255</v>
      </c>
      <c r="H64" s="15"/>
    </row>
    <row r="65" ht="28.5" customHeight="1" spans="1:8">
      <c r="A65" s="11">
        <v>61</v>
      </c>
      <c r="B65" s="12" t="s">
        <v>184</v>
      </c>
      <c r="C65" s="12" t="s">
        <v>194</v>
      </c>
      <c r="D65" s="12" t="s">
        <v>195</v>
      </c>
      <c r="E65" s="12" t="s">
        <v>196</v>
      </c>
      <c r="F65" s="12">
        <v>30</v>
      </c>
      <c r="G65" s="13">
        <f t="shared" si="1"/>
        <v>676.5</v>
      </c>
      <c r="H65" s="15"/>
    </row>
    <row r="66" ht="28.5" customHeight="1" spans="1:8">
      <c r="A66" s="11">
        <v>62</v>
      </c>
      <c r="B66" s="12" t="s">
        <v>197</v>
      </c>
      <c r="C66" s="12" t="s">
        <v>198</v>
      </c>
      <c r="D66" s="12" t="s">
        <v>199</v>
      </c>
      <c r="E66" s="12" t="s">
        <v>200</v>
      </c>
      <c r="F66" s="12">
        <v>63</v>
      </c>
      <c r="G66" s="13">
        <f t="shared" si="1"/>
        <v>1420.65</v>
      </c>
      <c r="H66" s="15"/>
    </row>
    <row r="67" ht="28.5" customHeight="1" spans="1:8">
      <c r="A67" s="11">
        <v>63</v>
      </c>
      <c r="B67" s="12" t="s">
        <v>197</v>
      </c>
      <c r="C67" s="12" t="s">
        <v>201</v>
      </c>
      <c r="D67" s="12" t="s">
        <v>202</v>
      </c>
      <c r="E67" s="12" t="s">
        <v>203</v>
      </c>
      <c r="F67" s="12">
        <v>668.2</v>
      </c>
      <c r="G67" s="13">
        <f t="shared" si="1"/>
        <v>15067.91</v>
      </c>
      <c r="H67" s="15"/>
    </row>
    <row r="68" ht="28.5" customHeight="1" spans="1:8">
      <c r="A68" s="11">
        <v>64</v>
      </c>
      <c r="B68" s="12" t="s">
        <v>64</v>
      </c>
      <c r="C68" s="12" t="s">
        <v>204</v>
      </c>
      <c r="D68" s="12" t="s">
        <v>205</v>
      </c>
      <c r="E68" s="12" t="s">
        <v>206</v>
      </c>
      <c r="F68" s="12">
        <v>427.95</v>
      </c>
      <c r="G68" s="13">
        <f t="shared" si="1"/>
        <v>9650.27</v>
      </c>
      <c r="H68" s="15" t="s">
        <v>207</v>
      </c>
    </row>
    <row r="69" ht="28.5" customHeight="1" spans="1:8">
      <c r="A69" s="11">
        <v>65</v>
      </c>
      <c r="B69" s="12" t="s">
        <v>197</v>
      </c>
      <c r="C69" s="12" t="s">
        <v>208</v>
      </c>
      <c r="D69" s="12" t="s">
        <v>209</v>
      </c>
      <c r="E69" s="12" t="s">
        <v>210</v>
      </c>
      <c r="F69" s="12">
        <v>319.73</v>
      </c>
      <c r="G69" s="13">
        <f t="shared" si="1"/>
        <v>7209.91</v>
      </c>
      <c r="H69" s="15"/>
    </row>
    <row r="70" ht="28.5" customHeight="1" spans="1:8">
      <c r="A70" s="11">
        <v>66</v>
      </c>
      <c r="B70" s="12" t="s">
        <v>60</v>
      </c>
      <c r="C70" s="12" t="s">
        <v>211</v>
      </c>
      <c r="D70" s="12" t="s">
        <v>212</v>
      </c>
      <c r="E70" s="12" t="s">
        <v>213</v>
      </c>
      <c r="F70" s="12">
        <v>980.16</v>
      </c>
      <c r="G70" s="13">
        <f t="shared" si="1"/>
        <v>22102.61</v>
      </c>
      <c r="H70" s="12"/>
    </row>
    <row r="71" ht="28.5" customHeight="1" spans="1:8">
      <c r="A71" s="11">
        <v>67</v>
      </c>
      <c r="B71" s="12" t="s">
        <v>197</v>
      </c>
      <c r="C71" s="12" t="s">
        <v>208</v>
      </c>
      <c r="D71" s="12" t="s">
        <v>214</v>
      </c>
      <c r="E71" s="12" t="s">
        <v>215</v>
      </c>
      <c r="F71" s="12">
        <v>160.06</v>
      </c>
      <c r="G71" s="13">
        <f t="shared" si="1"/>
        <v>3609.35</v>
      </c>
      <c r="H71" s="12"/>
    </row>
    <row r="72" ht="28.5" customHeight="1" spans="1:8">
      <c r="A72" s="11">
        <v>68</v>
      </c>
      <c r="B72" s="12" t="s">
        <v>90</v>
      </c>
      <c r="C72" s="12" t="s">
        <v>216</v>
      </c>
      <c r="D72" s="12" t="s">
        <v>217</v>
      </c>
      <c r="E72" s="12" t="s">
        <v>218</v>
      </c>
      <c r="F72" s="12">
        <v>102.92</v>
      </c>
      <c r="G72" s="13">
        <f t="shared" si="1"/>
        <v>2320.85</v>
      </c>
      <c r="H72" s="12"/>
    </row>
    <row r="73" ht="28.5" customHeight="1" spans="1:8">
      <c r="A73" s="11">
        <v>69</v>
      </c>
      <c r="B73" s="12" t="s">
        <v>68</v>
      </c>
      <c r="C73" s="12" t="s">
        <v>219</v>
      </c>
      <c r="D73" s="12" t="s">
        <v>220</v>
      </c>
      <c r="E73" s="12" t="s">
        <v>221</v>
      </c>
      <c r="F73" s="12">
        <v>354</v>
      </c>
      <c r="G73" s="13">
        <f t="shared" si="1"/>
        <v>7982.7</v>
      </c>
      <c r="H73" s="12"/>
    </row>
    <row r="74" ht="28.5" customHeight="1" spans="1:8">
      <c r="A74" s="11">
        <v>70</v>
      </c>
      <c r="B74" s="12" t="s">
        <v>32</v>
      </c>
      <c r="C74" s="12" t="s">
        <v>222</v>
      </c>
      <c r="D74" s="12" t="s">
        <v>223</v>
      </c>
      <c r="E74" s="12" t="s">
        <v>224</v>
      </c>
      <c r="F74" s="12">
        <v>265.4</v>
      </c>
      <c r="G74" s="13">
        <v>5984.7</v>
      </c>
      <c r="H74" s="12"/>
    </row>
    <row r="75" ht="20.25" spans="1:8">
      <c r="A75" s="16" t="s">
        <v>225</v>
      </c>
      <c r="B75" s="17"/>
      <c r="C75" s="17"/>
      <c r="D75" s="17"/>
      <c r="E75" s="18"/>
      <c r="F75" s="19">
        <f>SUM(F5:F74)</f>
        <v>33122.2</v>
      </c>
      <c r="G75" s="20">
        <f>SUM(G5:G74)</f>
        <v>746905.6</v>
      </c>
      <c r="H75" s="21"/>
    </row>
    <row r="76" ht="20.25" spans="1:8">
      <c r="A76" s="22"/>
      <c r="B76" s="22"/>
      <c r="C76" s="22"/>
      <c r="D76" s="23"/>
      <c r="E76" s="23"/>
      <c r="F76" s="23"/>
      <c r="G76" s="23"/>
      <c r="H76" s="22"/>
    </row>
    <row r="77" s="3" customFormat="1" ht="50" customHeight="1" spans="1:8">
      <c r="A77" s="24" t="s">
        <v>226</v>
      </c>
      <c r="B77" s="24"/>
      <c r="C77" s="24"/>
      <c r="D77" s="24"/>
      <c r="E77" s="24"/>
      <c r="F77" s="24"/>
      <c r="G77" s="24"/>
      <c r="H77" s="24"/>
    </row>
    <row r="78" s="3" customFormat="1" ht="20.25" customHeight="1" spans="1:8">
      <c r="A78" s="25" t="s">
        <v>227</v>
      </c>
      <c r="B78" s="25"/>
      <c r="C78" s="25"/>
      <c r="D78" s="25"/>
      <c r="E78" s="25"/>
      <c r="F78" s="25"/>
      <c r="G78" s="25"/>
      <c r="H78" s="25"/>
    </row>
  </sheetData>
  <autoFilter xmlns:etc="http://www.wps.cn/officeDocument/2017/etCustomData" ref="A3:H75" etc:filterBottomFollowUsedRange="0">
    <extLst/>
  </autoFilter>
  <mergeCells count="13">
    <mergeCell ref="A1:H1"/>
    <mergeCell ref="A2:H2"/>
    <mergeCell ref="A75:E75"/>
    <mergeCell ref="A77:H77"/>
    <mergeCell ref="A78:H78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补助资金汇总表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2022-09-30T07:04:00Z</cp:lastPrinted>
  <dcterms:modified xsi:type="dcterms:W3CDTF">2026-01-16T02:17:27Z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3917A46125CC4312805ADAAEB98FC727_13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